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oppic75-my.sharepoint.com/personal/m_barillec_oppic_fr/Documents/Partage/25 12 15 - AMO IA/"/>
    </mc:Choice>
  </mc:AlternateContent>
  <xr:revisionPtr revIDLastSave="294" documentId="11_AD4D9D64A577C15A4A5418C4001D60BA5ADEDD8D" xr6:coauthVersionLast="47" xr6:coauthVersionMax="47" xr10:uidLastSave="{44600E11-F116-441B-B32E-B5585F1ADCB4}"/>
  <bookViews>
    <workbookView minimized="1" xWindow="32310" yWindow="3510" windowWidth="21600" windowHeight="11235" xr2:uid="{00000000-000D-0000-FFFF-FFFF00000000}"/>
  </bookViews>
  <sheets>
    <sheet name="0. Page de garde" sheetId="1" r:id="rId1"/>
    <sheet name="1. DPGF et DICT" sheetId="2" r:id="rId2"/>
    <sheet name="2. BPU et DQ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3" l="1"/>
  <c r="G19" i="3" s="1"/>
  <c r="G15" i="3"/>
  <c r="Q32" i="2"/>
  <c r="P32" i="2"/>
  <c r="O32" i="2"/>
  <c r="F8" i="3"/>
  <c r="R33" i="2"/>
  <c r="R34" i="2"/>
  <c r="R35" i="2"/>
  <c r="R37" i="2"/>
  <c r="R38" i="2"/>
  <c r="R39" i="2"/>
  <c r="R40" i="2"/>
  <c r="R42" i="2"/>
  <c r="R43" i="2"/>
  <c r="R44" i="2"/>
  <c r="R45" i="2"/>
  <c r="Q33" i="2"/>
  <c r="Q34" i="2"/>
  <c r="Q35" i="2"/>
  <c r="Q37" i="2"/>
  <c r="Q38" i="2"/>
  <c r="Q39" i="2"/>
  <c r="Q40" i="2"/>
  <c r="Q42" i="2"/>
  <c r="Q43" i="2"/>
  <c r="Q44" i="2"/>
  <c r="Q45" i="2"/>
  <c r="P33" i="2"/>
  <c r="P34" i="2"/>
  <c r="P35" i="2"/>
  <c r="P37" i="2"/>
  <c r="P38" i="2"/>
  <c r="P39" i="2"/>
  <c r="P40" i="2"/>
  <c r="P42" i="2"/>
  <c r="P43" i="2"/>
  <c r="P44" i="2"/>
  <c r="P45" i="2"/>
  <c r="O45" i="2"/>
  <c r="O44" i="2"/>
  <c r="O43" i="2"/>
  <c r="O42" i="2"/>
  <c r="O40" i="2"/>
  <c r="O39" i="2"/>
  <c r="O38" i="2"/>
  <c r="O37" i="2"/>
  <c r="O35" i="2"/>
  <c r="O34" i="2"/>
  <c r="O33" i="2"/>
  <c r="K32" i="2"/>
  <c r="G32" i="2"/>
  <c r="K45" i="2"/>
  <c r="K42" i="2" s="1"/>
  <c r="K44" i="2"/>
  <c r="K43" i="2"/>
  <c r="K40" i="2"/>
  <c r="K39" i="2"/>
  <c r="K38" i="2"/>
  <c r="K37" i="2"/>
  <c r="K35" i="2"/>
  <c r="K34" i="2"/>
  <c r="K33" i="2"/>
  <c r="G45" i="2"/>
  <c r="G44" i="2"/>
  <c r="G42" i="2" s="1"/>
  <c r="G43" i="2"/>
  <c r="G40" i="2"/>
  <c r="G39" i="2"/>
  <c r="G38" i="2"/>
  <c r="G37" i="2"/>
  <c r="G35" i="2"/>
  <c r="G34" i="2"/>
  <c r="G33" i="2"/>
  <c r="R32" i="2" l="1"/>
  <c r="G20" i="3"/>
  <c r="G21" i="2" l="1"/>
  <c r="G9" i="2"/>
  <c r="G8" i="2" s="1"/>
  <c r="G20" i="2"/>
  <c r="G19" i="2"/>
  <c r="G16" i="2"/>
  <c r="G15" i="2"/>
  <c r="G14" i="2"/>
  <c r="G11" i="2"/>
  <c r="G10" i="2"/>
  <c r="G18" i="2" l="1"/>
  <c r="G13" i="2"/>
  <c r="G23" i="2" s="1"/>
  <c r="G24" i="2" l="1"/>
  <c r="G25" i="2" l="1"/>
</calcChain>
</file>

<file path=xl/sharedStrings.xml><?xml version="1.0" encoding="utf-8"?>
<sst xmlns="http://schemas.openxmlformats.org/spreadsheetml/2006/main" count="74" uniqueCount="32">
  <si>
    <t>MARCHE DE PRESTATIONS INTELLECTUELLES</t>
  </si>
  <si>
    <r>
      <rPr>
        <b/>
        <sz val="11"/>
        <color theme="1"/>
        <rFont val="Verdana"/>
        <family val="2"/>
      </rPr>
      <t>Bordereau des prix mixtes</t>
    </r>
    <r>
      <rPr>
        <b/>
        <sz val="9"/>
        <color theme="1"/>
        <rFont val="Verdana"/>
        <family val="2"/>
      </rPr>
      <t xml:space="preserve">
Mission AMO IA</t>
    </r>
  </si>
  <si>
    <r>
      <t xml:space="preserve">Onglet 1 - Décomposition du Prix Global et Forfaitaire (DPGF) </t>
    </r>
    <r>
      <rPr>
        <sz val="9"/>
        <color theme="1"/>
        <rFont val="Verdana"/>
        <family val="2"/>
      </rPr>
      <t xml:space="preserve">- contractuel
</t>
    </r>
    <r>
      <rPr>
        <b/>
        <sz val="9"/>
        <color theme="1"/>
        <rFont val="Verdana"/>
        <family val="2"/>
      </rPr>
      <t>Onglet 1 - Décomposition indicative des temps passés (DICT)</t>
    </r>
    <r>
      <rPr>
        <sz val="9"/>
        <color theme="1"/>
        <rFont val="Verdana"/>
        <family val="2"/>
      </rPr>
      <t xml:space="preserve"> - non contractuel</t>
    </r>
    <r>
      <rPr>
        <b/>
        <sz val="9"/>
        <color theme="1"/>
        <rFont val="Verdana"/>
        <family val="2"/>
      </rPr>
      <t xml:space="preserve">
Onglet 2 - Borderau des Prix Unitaires (BPU) </t>
    </r>
    <r>
      <rPr>
        <sz val="9"/>
        <color theme="1"/>
        <rFont val="Verdana"/>
        <family val="2"/>
      </rPr>
      <t>- contractuel</t>
    </r>
    <r>
      <rPr>
        <b/>
        <sz val="9"/>
        <color theme="1"/>
        <rFont val="Verdana"/>
        <family val="2"/>
      </rPr>
      <t xml:space="preserve">
Onglet 2 - Détail Quantitatif Estimatif (DQE)</t>
    </r>
    <r>
      <rPr>
        <sz val="9"/>
        <color theme="1"/>
        <rFont val="Verdana"/>
        <family val="2"/>
      </rPr>
      <t xml:space="preserve"> - non contractuel</t>
    </r>
  </si>
  <si>
    <t>Mission AMO IA</t>
  </si>
  <si>
    <t>Décomposition du prix global et forfaire (DPGF)</t>
  </si>
  <si>
    <t>Unité</t>
  </si>
  <si>
    <t>Quantité</t>
  </si>
  <si>
    <t>Prix unitaire</t>
  </si>
  <si>
    <t>Prix total H.T.</t>
  </si>
  <si>
    <t>Mission 1 : Diagnostic et cadrage initial</t>
  </si>
  <si>
    <t>sous-détails 1</t>
  </si>
  <si>
    <t>sous-détails 2</t>
  </si>
  <si>
    <t>etc</t>
  </si>
  <si>
    <t>Mission 2 : Proposition de solutions adaptées</t>
  </si>
  <si>
    <t>Mission 3 : Élaboration d’un plan de déploiement détaillé</t>
  </si>
  <si>
    <t>TOTAL H.T.</t>
  </si>
  <si>
    <t>TVA à 20%</t>
  </si>
  <si>
    <t>TOTAL T.T.C.</t>
  </si>
  <si>
    <t>Décomposition indicative des temps passés (DICT)</t>
  </si>
  <si>
    <t>Intervenant 1 : à définir</t>
  </si>
  <si>
    <t>Intervenant 2 : à définir</t>
  </si>
  <si>
    <t>etc : à définir</t>
  </si>
  <si>
    <t>TOTAL</t>
  </si>
  <si>
    <t>Borderau des Prix Unitaires (BPU)</t>
  </si>
  <si>
    <t>Prix unitaire H.T</t>
  </si>
  <si>
    <t>Prix unitaire T.T.C.</t>
  </si>
  <si>
    <t>Mission 4 : Accompagnement</t>
  </si>
  <si>
    <t>u</t>
  </si>
  <si>
    <t>Détail Quantitatif Estimatif (DQE)</t>
  </si>
  <si>
    <t>ne pas modifier</t>
  </si>
  <si>
    <t>SOUS TOTAL TF H.T.</t>
  </si>
  <si>
    <t>SOUS TOTAL TF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</si>
</sst>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u/>
      <sz val="10"/>
      <color rgb="FF333333"/>
      <name val="Verdana"/>
      <family val="2"/>
    </font>
    <font>
      <sz val="10"/>
      <color rgb="FF333333"/>
      <name val="Verdana"/>
      <family val="2"/>
    </font>
    <font>
      <b/>
      <sz val="11"/>
      <color theme="1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11"/>
      <name val="Verdana"/>
      <family val="2"/>
    </font>
    <font>
      <sz val="8"/>
      <color rgb="FFFF0000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  <font>
      <sz val="10"/>
      <color theme="0"/>
      <name val="Verdana"/>
      <family val="2"/>
    </font>
    <font>
      <b/>
      <sz val="12"/>
      <color theme="1"/>
      <name val="Verdana"/>
      <family val="2"/>
    </font>
    <font>
      <i/>
      <sz val="10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</fills>
  <borders count="3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70C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9">
    <xf numFmtId="0" fontId="0" fillId="0" borderId="0" xfId="0"/>
    <xf numFmtId="0" fontId="3" fillId="2" borderId="15" xfId="0" applyFont="1" applyFill="1" applyBorder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3" fillId="2" borderId="17" xfId="0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3" fillId="2" borderId="22" xfId="0" applyFont="1" applyFill="1" applyBorder="1"/>
    <xf numFmtId="0" fontId="3" fillId="2" borderId="23" xfId="0" applyFont="1" applyFill="1" applyBorder="1"/>
    <xf numFmtId="0" fontId="3" fillId="2" borderId="24" xfId="0" applyFont="1" applyFill="1" applyBorder="1"/>
    <xf numFmtId="0" fontId="0" fillId="3" borderId="0" xfId="0" applyFill="1"/>
    <xf numFmtId="0" fontId="13" fillId="0" borderId="0" xfId="0" applyFont="1"/>
    <xf numFmtId="0" fontId="6" fillId="0" borderId="0" xfId="0" applyFont="1"/>
    <xf numFmtId="0" fontId="14" fillId="0" borderId="0" xfId="0" applyFont="1"/>
    <xf numFmtId="44" fontId="17" fillId="0" borderId="27" xfId="0" applyNumberFormat="1" applyFont="1" applyBorder="1"/>
    <xf numFmtId="0" fontId="18" fillId="4" borderId="27" xfId="0" applyFont="1" applyFill="1" applyBorder="1" applyAlignment="1">
      <alignment vertical="top" wrapText="1"/>
    </xf>
    <xf numFmtId="2" fontId="18" fillId="4" borderId="12" xfId="0" applyNumberFormat="1" applyFont="1" applyFill="1" applyBorder="1" applyAlignment="1">
      <alignment horizontal="center" vertical="center"/>
    </xf>
    <xf numFmtId="44" fontId="18" fillId="4" borderId="27" xfId="0" applyNumberFormat="1" applyFont="1" applyFill="1" applyBorder="1"/>
    <xf numFmtId="44" fontId="18" fillId="4" borderId="13" xfId="0" applyNumberFormat="1" applyFont="1" applyFill="1" applyBorder="1"/>
    <xf numFmtId="0" fontId="19" fillId="3" borderId="27" xfId="0" applyFont="1" applyFill="1" applyBorder="1" applyAlignment="1">
      <alignment horizontal="left" vertical="top" wrapText="1" indent="2"/>
    </xf>
    <xf numFmtId="2" fontId="17" fillId="3" borderId="12" xfId="0" applyNumberFormat="1" applyFont="1" applyFill="1" applyBorder="1" applyAlignment="1">
      <alignment horizontal="center" vertical="center"/>
    </xf>
    <xf numFmtId="44" fontId="17" fillId="3" borderId="27" xfId="0" applyNumberFormat="1" applyFont="1" applyFill="1" applyBorder="1"/>
    <xf numFmtId="164" fontId="17" fillId="3" borderId="13" xfId="1" applyNumberFormat="1" applyFont="1" applyFill="1" applyBorder="1"/>
    <xf numFmtId="0" fontId="19" fillId="0" borderId="27" xfId="0" applyFont="1" applyBorder="1" applyAlignment="1">
      <alignment horizontal="left" vertical="top" wrapText="1" indent="2"/>
    </xf>
    <xf numFmtId="0" fontId="17" fillId="0" borderId="27" xfId="0" applyFont="1" applyBorder="1" applyAlignment="1">
      <alignment horizontal="center"/>
    </xf>
    <xf numFmtId="2" fontId="17" fillId="0" borderId="12" xfId="0" applyNumberFormat="1" applyFont="1" applyBorder="1" applyAlignment="1">
      <alignment horizontal="center" vertical="center"/>
    </xf>
    <xf numFmtId="44" fontId="17" fillId="0" borderId="13" xfId="0" applyNumberFormat="1" applyFont="1" applyBorder="1"/>
    <xf numFmtId="0" fontId="17" fillId="0" borderId="0" xfId="0" applyFont="1"/>
    <xf numFmtId="0" fontId="16" fillId="0" borderId="0" xfId="0" applyFont="1" applyAlignment="1">
      <alignment horizontal="center"/>
    </xf>
    <xf numFmtId="2" fontId="16" fillId="0" borderId="0" xfId="0" applyNumberFormat="1" applyFont="1" applyAlignment="1">
      <alignment horizontal="center" vertical="center"/>
    </xf>
    <xf numFmtId="44" fontId="17" fillId="0" borderId="0" xfId="0" applyNumberFormat="1" applyFont="1"/>
    <xf numFmtId="44" fontId="16" fillId="0" borderId="0" xfId="0" applyNumberFormat="1" applyFont="1"/>
    <xf numFmtId="0" fontId="15" fillId="6" borderId="26" xfId="0" applyFont="1" applyFill="1" applyBorder="1" applyAlignment="1">
      <alignment horizontal="center" vertical="center"/>
    </xf>
    <xf numFmtId="0" fontId="16" fillId="0" borderId="29" xfId="0" applyFont="1" applyBorder="1"/>
    <xf numFmtId="2" fontId="16" fillId="0" borderId="29" xfId="0" applyNumberFormat="1" applyFont="1" applyBorder="1" applyAlignment="1">
      <alignment horizontal="center" vertical="center"/>
    </xf>
    <xf numFmtId="44" fontId="17" fillId="0" borderId="29" xfId="0" applyNumberFormat="1" applyFont="1" applyBorder="1"/>
    <xf numFmtId="44" fontId="16" fillId="0" borderId="29" xfId="0" applyNumberFormat="1" applyFont="1" applyBorder="1"/>
    <xf numFmtId="0" fontId="0" fillId="0" borderId="15" xfId="0" applyBorder="1"/>
    <xf numFmtId="2" fontId="18" fillId="4" borderId="26" xfId="0" applyNumberFormat="1" applyFont="1" applyFill="1" applyBorder="1" applyAlignment="1">
      <alignment horizontal="center" vertical="center"/>
    </xf>
    <xf numFmtId="44" fontId="18" fillId="4" borderId="26" xfId="0" applyNumberFormat="1" applyFont="1" applyFill="1" applyBorder="1"/>
    <xf numFmtId="0" fontId="19" fillId="0" borderId="0" xfId="0" applyFont="1" applyAlignment="1">
      <alignment horizontal="left" vertical="top" wrapText="1" indent="2"/>
    </xf>
    <xf numFmtId="0" fontId="17" fillId="0" borderId="0" xfId="0" applyFont="1" applyAlignment="1">
      <alignment horizontal="center"/>
    </xf>
    <xf numFmtId="2" fontId="17" fillId="0" borderId="0" xfId="0" applyNumberFormat="1" applyFont="1" applyAlignment="1">
      <alignment horizontal="center" vertical="center"/>
    </xf>
    <xf numFmtId="0" fontId="19" fillId="3" borderId="28" xfId="0" applyFont="1" applyFill="1" applyBorder="1" applyAlignment="1">
      <alignment horizontal="left" vertical="top" wrapText="1" indent="2"/>
    </xf>
    <xf numFmtId="2" fontId="17" fillId="3" borderId="14" xfId="0" applyNumberFormat="1" applyFont="1" applyFill="1" applyBorder="1" applyAlignment="1">
      <alignment horizontal="center" vertical="center"/>
    </xf>
    <xf numFmtId="44" fontId="17" fillId="3" borderId="28" xfId="0" applyNumberFormat="1" applyFont="1" applyFill="1" applyBorder="1"/>
    <xf numFmtId="164" fontId="17" fillId="3" borderId="16" xfId="1" applyNumberFormat="1" applyFont="1" applyFill="1" applyBorder="1"/>
    <xf numFmtId="44" fontId="15" fillId="6" borderId="26" xfId="0" applyNumberFormat="1" applyFont="1" applyFill="1" applyBorder="1"/>
    <xf numFmtId="44" fontId="20" fillId="6" borderId="27" xfId="0" applyNumberFormat="1" applyFont="1" applyFill="1" applyBorder="1"/>
    <xf numFmtId="44" fontId="20" fillId="6" borderId="16" xfId="0" applyNumberFormat="1" applyFont="1" applyFill="1" applyBorder="1"/>
    <xf numFmtId="0" fontId="18" fillId="4" borderId="26" xfId="0" applyFont="1" applyFill="1" applyBorder="1" applyAlignment="1">
      <alignment vertical="top" wrapText="1"/>
    </xf>
    <xf numFmtId="0" fontId="15" fillId="0" borderId="0" xfId="0" applyFont="1" applyAlignment="1">
      <alignment horizontal="center" vertical="center"/>
    </xf>
    <xf numFmtId="0" fontId="18" fillId="5" borderId="25" xfId="0" applyFont="1" applyFill="1" applyBorder="1"/>
    <xf numFmtId="0" fontId="17" fillId="5" borderId="25" xfId="0" applyFont="1" applyFill="1" applyBorder="1"/>
    <xf numFmtId="44" fontId="14" fillId="0" borderId="0" xfId="0" applyNumberFormat="1" applyFont="1"/>
    <xf numFmtId="44" fontId="11" fillId="6" borderId="0" xfId="0" applyNumberFormat="1" applyFont="1" applyFill="1"/>
    <xf numFmtId="0" fontId="21" fillId="0" borderId="0" xfId="0" applyFont="1"/>
    <xf numFmtId="2" fontId="18" fillId="4" borderId="25" xfId="0" applyNumberFormat="1" applyFont="1" applyFill="1" applyBorder="1" applyAlignment="1">
      <alignment horizontal="center" vertical="center"/>
    </xf>
    <xf numFmtId="44" fontId="18" fillId="4" borderId="25" xfId="0" applyNumberFormat="1" applyFont="1" applyFill="1" applyBorder="1"/>
    <xf numFmtId="0" fontId="18" fillId="4" borderId="25" xfId="0" applyFont="1" applyFill="1" applyBorder="1" applyAlignment="1">
      <alignment vertical="top" wrapText="1"/>
    </xf>
    <xf numFmtId="2" fontId="22" fillId="0" borderId="29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8" fillId="3" borderId="25" xfId="0" applyFont="1" applyFill="1" applyBorder="1" applyAlignment="1">
      <alignment horizontal="center"/>
    </xf>
    <xf numFmtId="0" fontId="17" fillId="5" borderId="12" xfId="0" applyFont="1" applyFill="1" applyBorder="1" applyAlignment="1">
      <alignment horizontal="right"/>
    </xf>
    <xf numFmtId="0" fontId="17" fillId="5" borderId="0" xfId="0" applyFont="1" applyFill="1" applyAlignment="1">
      <alignment horizontal="right"/>
    </xf>
    <xf numFmtId="0" fontId="17" fillId="5" borderId="13" xfId="0" applyFont="1" applyFill="1" applyBorder="1" applyAlignment="1">
      <alignment horizontal="right"/>
    </xf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 applyAlignment="1">
      <alignment horizontal="right"/>
    </xf>
    <xf numFmtId="0" fontId="18" fillId="7" borderId="25" xfId="0" applyFont="1" applyFill="1" applyBorder="1" applyAlignment="1">
      <alignment horizontal="center"/>
    </xf>
    <xf numFmtId="0" fontId="18" fillId="5" borderId="9" xfId="0" applyFont="1" applyFill="1" applyBorder="1" applyAlignment="1">
      <alignment horizontal="right"/>
    </xf>
    <xf numFmtId="0" fontId="18" fillId="5" borderId="10" xfId="0" applyFont="1" applyFill="1" applyBorder="1" applyAlignment="1">
      <alignment horizontal="right"/>
    </xf>
    <xf numFmtId="0" fontId="18" fillId="5" borderId="11" xfId="0" applyFont="1" applyFill="1" applyBorder="1" applyAlignment="1">
      <alignment horizontal="righ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0</xdr:colOff>
      <xdr:row>6</xdr:row>
      <xdr:rowOff>19050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07DD4F9-FB89-4F43-B181-DA9749A8F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80975"/>
          <a:ext cx="971550" cy="971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showGridLines="0" tabSelected="1" zoomScale="85" zoomScaleNormal="85" workbookViewId="0">
      <selection activeCell="B19" sqref="B19:H21"/>
    </sheetView>
  </sheetViews>
  <sheetFormatPr baseColWidth="10" defaultColWidth="9.140625" defaultRowHeight="15" x14ac:dyDescent="0.25"/>
  <cols>
    <col min="1" max="1" width="9.140625" style="16"/>
    <col min="2" max="8" width="14.5703125" style="16" customWidth="1"/>
    <col min="9" max="16384" width="9.140625" style="16"/>
  </cols>
  <sheetData>
    <row r="1" spans="1:9" x14ac:dyDescent="0.25">
      <c r="A1" s="8"/>
      <c r="B1" s="9"/>
      <c r="C1" s="9"/>
      <c r="D1" s="9"/>
      <c r="E1" s="9"/>
      <c r="F1" s="9"/>
      <c r="G1" s="9"/>
      <c r="H1" s="9"/>
      <c r="I1" s="10"/>
    </row>
    <row r="2" spans="1:9" x14ac:dyDescent="0.25">
      <c r="A2" s="11"/>
      <c r="B2" s="2"/>
      <c r="C2" s="2"/>
      <c r="D2" s="2"/>
      <c r="E2" s="3"/>
      <c r="F2" s="2"/>
      <c r="G2" s="2"/>
      <c r="H2" s="2"/>
      <c r="I2" s="12"/>
    </row>
    <row r="3" spans="1:9" x14ac:dyDescent="0.25">
      <c r="A3" s="11"/>
      <c r="B3" s="2"/>
      <c r="C3" s="2"/>
      <c r="D3" s="2"/>
      <c r="E3" s="4"/>
      <c r="F3" s="2"/>
      <c r="G3" s="2"/>
      <c r="H3" s="2"/>
      <c r="I3" s="12"/>
    </row>
    <row r="4" spans="1:9" x14ac:dyDescent="0.25">
      <c r="A4" s="11"/>
      <c r="B4" s="2"/>
      <c r="C4" s="2"/>
      <c r="D4" s="2"/>
      <c r="E4" s="4"/>
      <c r="F4" s="2"/>
      <c r="G4" s="2"/>
      <c r="H4" s="2"/>
      <c r="I4" s="12"/>
    </row>
    <row r="5" spans="1:9" x14ac:dyDescent="0.25">
      <c r="A5" s="11"/>
      <c r="B5" s="2"/>
      <c r="C5" s="2"/>
      <c r="D5" s="2"/>
      <c r="E5" s="4"/>
      <c r="F5" s="2"/>
      <c r="G5" s="2"/>
      <c r="H5" s="2"/>
      <c r="I5" s="12"/>
    </row>
    <row r="6" spans="1:9" x14ac:dyDescent="0.25">
      <c r="A6" s="11"/>
      <c r="B6" s="2"/>
      <c r="C6" s="2"/>
      <c r="D6" s="2"/>
      <c r="E6" s="4"/>
      <c r="F6" s="2"/>
      <c r="G6" s="2"/>
      <c r="H6" s="2"/>
      <c r="I6" s="12"/>
    </row>
    <row r="7" spans="1:9" x14ac:dyDescent="0.25">
      <c r="A7" s="11"/>
      <c r="B7" s="2"/>
      <c r="C7" s="2"/>
      <c r="D7" s="2"/>
      <c r="E7" s="2"/>
      <c r="F7" s="2"/>
      <c r="G7" s="2"/>
      <c r="H7" s="2"/>
      <c r="I7" s="12"/>
    </row>
    <row r="8" spans="1:9" x14ac:dyDescent="0.25">
      <c r="A8" s="11"/>
      <c r="B8" s="2"/>
      <c r="C8" s="2"/>
      <c r="D8" s="2"/>
      <c r="E8" s="2"/>
      <c r="F8" s="2"/>
      <c r="G8" s="2"/>
      <c r="H8" s="2"/>
      <c r="I8" s="12"/>
    </row>
    <row r="9" spans="1:9" ht="15.75" thickBot="1" x14ac:dyDescent="0.3">
      <c r="A9" s="11"/>
      <c r="B9" s="2"/>
      <c r="C9" s="2"/>
      <c r="D9" s="2"/>
      <c r="E9" s="2"/>
      <c r="F9" s="2"/>
      <c r="G9" s="2"/>
      <c r="H9" s="2"/>
      <c r="I9" s="12"/>
    </row>
    <row r="10" spans="1:9" ht="15.75" thickTop="1" x14ac:dyDescent="0.25">
      <c r="A10" s="11"/>
      <c r="B10" s="67" t="s">
        <v>0</v>
      </c>
      <c r="C10" s="68"/>
      <c r="D10" s="68"/>
      <c r="E10" s="68"/>
      <c r="F10" s="68"/>
      <c r="G10" s="68"/>
      <c r="H10" s="69"/>
      <c r="I10" s="12"/>
    </row>
    <row r="11" spans="1:9" x14ac:dyDescent="0.25">
      <c r="A11" s="11"/>
      <c r="B11" s="70"/>
      <c r="C11" s="71"/>
      <c r="D11" s="71"/>
      <c r="E11" s="71"/>
      <c r="F11" s="71"/>
      <c r="G11" s="71"/>
      <c r="H11" s="72"/>
      <c r="I11" s="12"/>
    </row>
    <row r="12" spans="1:9" x14ac:dyDescent="0.25">
      <c r="A12" s="11"/>
      <c r="B12" s="73" t="s">
        <v>1</v>
      </c>
      <c r="C12" s="74"/>
      <c r="D12" s="74"/>
      <c r="E12" s="74"/>
      <c r="F12" s="74"/>
      <c r="G12" s="74"/>
      <c r="H12" s="75"/>
      <c r="I12" s="12"/>
    </row>
    <row r="13" spans="1:9" x14ac:dyDescent="0.25">
      <c r="A13" s="11"/>
      <c r="B13" s="76"/>
      <c r="C13" s="74"/>
      <c r="D13" s="74"/>
      <c r="E13" s="74"/>
      <c r="F13" s="74"/>
      <c r="G13" s="74"/>
      <c r="H13" s="75"/>
      <c r="I13" s="12"/>
    </row>
    <row r="14" spans="1:9" x14ac:dyDescent="0.25">
      <c r="A14" s="11"/>
      <c r="B14" s="76"/>
      <c r="C14" s="74"/>
      <c r="D14" s="74"/>
      <c r="E14" s="74"/>
      <c r="F14" s="74"/>
      <c r="G14" s="74"/>
      <c r="H14" s="75"/>
      <c r="I14" s="12"/>
    </row>
    <row r="15" spans="1:9" ht="15.75" thickBot="1" x14ac:dyDescent="0.3">
      <c r="A15" s="11"/>
      <c r="B15" s="77"/>
      <c r="C15" s="78"/>
      <c r="D15" s="78"/>
      <c r="E15" s="78"/>
      <c r="F15" s="78"/>
      <c r="G15" s="78"/>
      <c r="H15" s="79"/>
      <c r="I15" s="12"/>
    </row>
    <row r="16" spans="1:9" ht="15.75" thickTop="1" x14ac:dyDescent="0.25">
      <c r="A16" s="11"/>
      <c r="B16" s="5"/>
      <c r="C16" s="5"/>
      <c r="D16" s="5"/>
      <c r="E16" s="5"/>
      <c r="F16" s="5"/>
      <c r="G16" s="5"/>
      <c r="H16" s="5"/>
      <c r="I16" s="12"/>
    </row>
    <row r="17" spans="1:9" x14ac:dyDescent="0.25">
      <c r="A17" s="11"/>
      <c r="B17" s="2"/>
      <c r="C17" s="2"/>
      <c r="D17" s="2"/>
      <c r="E17" s="2"/>
      <c r="F17" s="2"/>
      <c r="G17" s="2"/>
      <c r="H17" s="2"/>
      <c r="I17" s="12"/>
    </row>
    <row r="18" spans="1:9" x14ac:dyDescent="0.25">
      <c r="A18" s="11"/>
      <c r="B18" s="1"/>
      <c r="C18" s="1"/>
      <c r="D18" s="1"/>
      <c r="E18" s="1"/>
      <c r="F18" s="1"/>
      <c r="G18" s="1"/>
      <c r="H18" s="1"/>
      <c r="I18" s="12"/>
    </row>
    <row r="19" spans="1:9" x14ac:dyDescent="0.25">
      <c r="A19" s="11"/>
      <c r="B19" s="80" t="s">
        <v>2</v>
      </c>
      <c r="C19" s="81"/>
      <c r="D19" s="81"/>
      <c r="E19" s="81"/>
      <c r="F19" s="81"/>
      <c r="G19" s="81"/>
      <c r="H19" s="82"/>
      <c r="I19" s="12"/>
    </row>
    <row r="20" spans="1:9" x14ac:dyDescent="0.25">
      <c r="A20" s="11"/>
      <c r="B20" s="83"/>
      <c r="C20" s="84"/>
      <c r="D20" s="84"/>
      <c r="E20" s="84"/>
      <c r="F20" s="84"/>
      <c r="G20" s="84"/>
      <c r="H20" s="85"/>
      <c r="I20" s="12"/>
    </row>
    <row r="21" spans="1:9" ht="31.5" customHeight="1" x14ac:dyDescent="0.25">
      <c r="A21" s="11"/>
      <c r="B21" s="86"/>
      <c r="C21" s="87"/>
      <c r="D21" s="87"/>
      <c r="E21" s="87"/>
      <c r="F21" s="87"/>
      <c r="G21" s="87"/>
      <c r="H21" s="88"/>
      <c r="I21" s="12"/>
    </row>
    <row r="22" spans="1:9" x14ac:dyDescent="0.25">
      <c r="A22" s="11"/>
      <c r="B22" s="2"/>
      <c r="C22" s="2"/>
      <c r="D22" s="2"/>
      <c r="E22" s="2"/>
      <c r="F22" s="2"/>
      <c r="G22" s="2"/>
      <c r="H22" s="2"/>
      <c r="I22" s="12"/>
    </row>
    <row r="23" spans="1:9" x14ac:dyDescent="0.25">
      <c r="A23" s="11"/>
      <c r="B23" s="2"/>
      <c r="C23" s="2"/>
      <c r="D23" s="2"/>
      <c r="E23" s="2"/>
      <c r="F23" s="2"/>
      <c r="G23" s="2"/>
      <c r="H23" s="2"/>
      <c r="I23" s="12"/>
    </row>
    <row r="24" spans="1:9" x14ac:dyDescent="0.25">
      <c r="A24" s="11"/>
      <c r="B24" s="2"/>
      <c r="C24" s="2"/>
      <c r="D24" s="2"/>
      <c r="E24" s="2"/>
      <c r="F24" s="2"/>
      <c r="G24" s="2"/>
      <c r="H24" s="2"/>
      <c r="I24" s="12"/>
    </row>
    <row r="25" spans="1:9" x14ac:dyDescent="0.25">
      <c r="A25" s="11"/>
      <c r="B25" s="2"/>
      <c r="C25" s="2"/>
      <c r="D25" s="2"/>
      <c r="E25" s="7"/>
      <c r="F25" s="2"/>
      <c r="G25" s="2"/>
      <c r="H25" s="2"/>
      <c r="I25" s="12"/>
    </row>
    <row r="26" spans="1:9" x14ac:dyDescent="0.25">
      <c r="A26" s="11"/>
      <c r="B26" s="2"/>
      <c r="C26" s="2"/>
      <c r="D26" s="2"/>
      <c r="E26" s="2"/>
      <c r="F26" s="2"/>
      <c r="G26" s="2"/>
      <c r="H26" s="2"/>
      <c r="I26" s="12"/>
    </row>
    <row r="27" spans="1:9" x14ac:dyDescent="0.25">
      <c r="A27" s="11"/>
      <c r="B27" s="2"/>
      <c r="C27" s="2"/>
      <c r="D27" s="2"/>
      <c r="E27" s="2"/>
      <c r="F27" s="2"/>
      <c r="G27" s="2"/>
      <c r="H27" s="2"/>
      <c r="I27" s="12"/>
    </row>
    <row r="28" spans="1:9" x14ac:dyDescent="0.25">
      <c r="A28" s="11"/>
      <c r="B28" s="2"/>
      <c r="C28" s="2"/>
      <c r="D28" s="2"/>
      <c r="E28" s="6"/>
      <c r="F28" s="2"/>
      <c r="G28" s="2"/>
      <c r="H28" s="2"/>
      <c r="I28" s="12"/>
    </row>
    <row r="29" spans="1:9" x14ac:dyDescent="0.25">
      <c r="A29" s="11"/>
      <c r="B29" s="2"/>
      <c r="C29" s="2"/>
      <c r="D29" s="2"/>
      <c r="E29" s="2"/>
      <c r="F29" s="2"/>
      <c r="G29" s="2"/>
      <c r="H29" s="2"/>
      <c r="I29" s="12"/>
    </row>
    <row r="30" spans="1:9" x14ac:dyDescent="0.25">
      <c r="A30" s="11"/>
      <c r="B30" s="2"/>
      <c r="C30" s="2"/>
      <c r="D30" s="2"/>
      <c r="E30" s="2"/>
      <c r="F30" s="2"/>
      <c r="G30" s="2"/>
      <c r="H30" s="2"/>
      <c r="I30" s="12"/>
    </row>
    <row r="31" spans="1:9" x14ac:dyDescent="0.25">
      <c r="A31" s="11"/>
      <c r="B31" s="2"/>
      <c r="C31" s="2"/>
      <c r="D31" s="2"/>
      <c r="E31" s="2"/>
      <c r="F31" s="2"/>
      <c r="G31" s="2"/>
      <c r="H31" s="2"/>
      <c r="I31" s="12"/>
    </row>
    <row r="32" spans="1:9" x14ac:dyDescent="0.25">
      <c r="A32" s="11"/>
      <c r="B32" s="2"/>
      <c r="C32" s="2"/>
      <c r="D32" s="2"/>
      <c r="E32" s="2"/>
      <c r="F32" s="2"/>
      <c r="G32" s="2"/>
      <c r="H32" s="2"/>
      <c r="I32" s="12"/>
    </row>
    <row r="33" spans="1:9" x14ac:dyDescent="0.25">
      <c r="A33" s="11"/>
      <c r="B33" s="2"/>
      <c r="C33" s="2"/>
      <c r="D33" s="2"/>
      <c r="E33" s="2"/>
      <c r="F33" s="2"/>
      <c r="G33" s="2"/>
      <c r="H33" s="2"/>
      <c r="I33" s="12"/>
    </row>
    <row r="34" spans="1:9" x14ac:dyDescent="0.25">
      <c r="A34" s="11"/>
      <c r="B34" s="2"/>
      <c r="C34" s="2"/>
      <c r="D34" s="2"/>
      <c r="E34" s="2"/>
      <c r="F34" s="2"/>
      <c r="G34" s="2"/>
      <c r="H34" s="2"/>
      <c r="I34" s="12"/>
    </row>
    <row r="35" spans="1:9" x14ac:dyDescent="0.25">
      <c r="A35" s="11"/>
      <c r="B35" s="2"/>
      <c r="C35" s="2"/>
      <c r="D35" s="2"/>
      <c r="E35" s="2"/>
      <c r="F35" s="2"/>
      <c r="G35" s="2"/>
      <c r="H35" s="2"/>
      <c r="I35" s="12"/>
    </row>
    <row r="36" spans="1:9" x14ac:dyDescent="0.25">
      <c r="A36" s="11"/>
      <c r="B36" s="2"/>
      <c r="C36" s="2"/>
      <c r="D36" s="2"/>
      <c r="E36" s="2"/>
      <c r="F36" s="2"/>
      <c r="G36" s="2"/>
      <c r="H36" s="2"/>
      <c r="I36" s="12"/>
    </row>
    <row r="37" spans="1:9" x14ac:dyDescent="0.25">
      <c r="A37" s="11"/>
      <c r="B37" s="2"/>
      <c r="C37" s="2"/>
      <c r="D37" s="2"/>
      <c r="E37" s="2"/>
      <c r="F37" s="2"/>
      <c r="G37" s="2"/>
      <c r="H37" s="2"/>
      <c r="I37" s="12"/>
    </row>
    <row r="38" spans="1:9" ht="15.75" thickBot="1" x14ac:dyDescent="0.3">
      <c r="A38" s="13"/>
      <c r="B38" s="14"/>
      <c r="C38" s="14"/>
      <c r="D38" s="14"/>
      <c r="E38" s="14"/>
      <c r="F38" s="14"/>
      <c r="G38" s="14"/>
      <c r="H38" s="14"/>
      <c r="I38" s="15"/>
    </row>
  </sheetData>
  <mergeCells count="3">
    <mergeCell ref="B10:H11"/>
    <mergeCell ref="B12:H15"/>
    <mergeCell ref="B19:H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34020-DC99-4535-BA2A-749D7F28FD0F}">
  <dimension ref="A2:R45"/>
  <sheetViews>
    <sheetView zoomScale="70" zoomScaleNormal="70" workbookViewId="0">
      <selection activeCell="T30" sqref="T30"/>
    </sheetView>
  </sheetViews>
  <sheetFormatPr baseColWidth="10" defaultColWidth="11.42578125" defaultRowHeight="12.75" x14ac:dyDescent="0.2"/>
  <cols>
    <col min="1" max="1" width="11.42578125" style="19"/>
    <col min="2" max="2" width="73.140625" style="19" customWidth="1"/>
    <col min="3" max="3" width="3.28515625" style="19" customWidth="1"/>
    <col min="4" max="4" width="16.28515625" style="19" customWidth="1"/>
    <col min="5" max="5" width="15.85546875" style="19" customWidth="1"/>
    <col min="6" max="6" width="14.7109375" style="19" bestFit="1" customWidth="1"/>
    <col min="7" max="7" width="15.42578125" style="19" bestFit="1" customWidth="1"/>
    <col min="8" max="8" width="6.85546875" style="19" bestFit="1" customWidth="1"/>
    <col min="9" max="9" width="10.42578125" style="19" bestFit="1" customWidth="1"/>
    <col min="10" max="10" width="14.7109375" style="19" bestFit="1" customWidth="1"/>
    <col min="11" max="11" width="16.140625" style="19" bestFit="1" customWidth="1"/>
    <col min="12" max="12" width="6.85546875" style="19" bestFit="1" customWidth="1"/>
    <col min="13" max="13" width="10.42578125" style="19" bestFit="1" customWidth="1"/>
    <col min="14" max="14" width="14.7109375" style="19" bestFit="1" customWidth="1"/>
    <col min="15" max="15" width="16.140625" style="19" bestFit="1" customWidth="1"/>
    <col min="16" max="16" width="12.85546875" style="19" bestFit="1" customWidth="1"/>
    <col min="17" max="17" width="11.85546875" style="19" bestFit="1" customWidth="1"/>
    <col min="18" max="18" width="14" style="19" bestFit="1" customWidth="1"/>
    <col min="19" max="16384" width="11.42578125" style="19"/>
  </cols>
  <sheetData>
    <row r="2" spans="1:7" ht="15" x14ac:dyDescent="0.2">
      <c r="B2" s="62" t="s">
        <v>3</v>
      </c>
    </row>
    <row r="4" spans="1:7" ht="18" x14ac:dyDescent="0.25">
      <c r="B4" s="17" t="s">
        <v>4</v>
      </c>
    </row>
    <row r="5" spans="1:7" ht="15" x14ac:dyDescent="0.25">
      <c r="A5"/>
      <c r="B5"/>
      <c r="C5"/>
      <c r="D5"/>
      <c r="E5"/>
      <c r="F5"/>
      <c r="G5"/>
    </row>
    <row r="6" spans="1:7" x14ac:dyDescent="0.2">
      <c r="D6" s="38" t="s">
        <v>5</v>
      </c>
      <c r="E6" s="38" t="s">
        <v>6</v>
      </c>
      <c r="F6" s="38" t="s">
        <v>7</v>
      </c>
      <c r="G6" s="38" t="s">
        <v>8</v>
      </c>
    </row>
    <row r="7" spans="1:7" ht="10.5" customHeight="1" x14ac:dyDescent="0.25">
      <c r="A7"/>
      <c r="B7" s="43"/>
      <c r="D7" s="39"/>
      <c r="E7" s="40"/>
      <c r="F7" s="41"/>
      <c r="G7" s="42"/>
    </row>
    <row r="8" spans="1:7" x14ac:dyDescent="0.2">
      <c r="B8" s="21" t="s">
        <v>9</v>
      </c>
      <c r="D8" s="44"/>
      <c r="E8" s="44"/>
      <c r="F8" s="45"/>
      <c r="G8" s="45">
        <f>SUBTOTAL(9,G9:G11)</f>
        <v>0</v>
      </c>
    </row>
    <row r="9" spans="1:7" x14ac:dyDescent="0.2">
      <c r="B9" s="25" t="s">
        <v>10</v>
      </c>
      <c r="D9" s="26"/>
      <c r="E9" s="26"/>
      <c r="F9" s="27"/>
      <c r="G9" s="28">
        <f>E9*F9</f>
        <v>0</v>
      </c>
    </row>
    <row r="10" spans="1:7" x14ac:dyDescent="0.2">
      <c r="B10" s="25" t="s">
        <v>11</v>
      </c>
      <c r="D10" s="26"/>
      <c r="E10" s="26"/>
      <c r="F10" s="27"/>
      <c r="G10" s="28">
        <f t="shared" ref="G10:G11" si="0">E10*F10</f>
        <v>0</v>
      </c>
    </row>
    <row r="11" spans="1:7" x14ac:dyDescent="0.2">
      <c r="B11" s="25" t="s">
        <v>12</v>
      </c>
      <c r="D11" s="26"/>
      <c r="E11" s="26"/>
      <c r="F11" s="27"/>
      <c r="G11" s="28">
        <f t="shared" si="0"/>
        <v>0</v>
      </c>
    </row>
    <row r="12" spans="1:7" x14ac:dyDescent="0.2">
      <c r="B12" s="29"/>
      <c r="D12" s="30"/>
      <c r="E12" s="31"/>
      <c r="F12" s="20"/>
      <c r="G12" s="32"/>
    </row>
    <row r="13" spans="1:7" x14ac:dyDescent="0.2">
      <c r="B13" s="21" t="s">
        <v>13</v>
      </c>
      <c r="D13" s="22"/>
      <c r="E13" s="22"/>
      <c r="F13" s="23"/>
      <c r="G13" s="24">
        <f>SUBTOTAL(9,G14:G16)</f>
        <v>0</v>
      </c>
    </row>
    <row r="14" spans="1:7" x14ac:dyDescent="0.2">
      <c r="B14" s="25" t="s">
        <v>10</v>
      </c>
      <c r="D14" s="26"/>
      <c r="E14" s="26"/>
      <c r="F14" s="27"/>
      <c r="G14" s="28">
        <f>E14*F14</f>
        <v>0</v>
      </c>
    </row>
    <row r="15" spans="1:7" x14ac:dyDescent="0.2">
      <c r="B15" s="25" t="s">
        <v>11</v>
      </c>
      <c r="D15" s="26"/>
      <c r="E15" s="26"/>
      <c r="F15" s="27"/>
      <c r="G15" s="28">
        <f t="shared" ref="G15:G16" si="1">E15*F15</f>
        <v>0</v>
      </c>
    </row>
    <row r="16" spans="1:7" x14ac:dyDescent="0.2">
      <c r="B16" s="25" t="s">
        <v>12</v>
      </c>
      <c r="D16" s="26"/>
      <c r="E16" s="26"/>
      <c r="F16" s="27"/>
      <c r="G16" s="28">
        <f t="shared" si="1"/>
        <v>0</v>
      </c>
    </row>
    <row r="17" spans="2:18" x14ac:dyDescent="0.2">
      <c r="B17" s="29"/>
      <c r="D17" s="30"/>
      <c r="E17" s="31"/>
      <c r="F17" s="20"/>
      <c r="G17" s="32"/>
    </row>
    <row r="18" spans="2:18" x14ac:dyDescent="0.2">
      <c r="B18" s="21" t="s">
        <v>14</v>
      </c>
      <c r="D18" s="22"/>
      <c r="E18" s="22"/>
      <c r="F18" s="23"/>
      <c r="G18" s="24">
        <f>SUBTOTAL(9,G19:G21)</f>
        <v>0</v>
      </c>
    </row>
    <row r="19" spans="2:18" x14ac:dyDescent="0.2">
      <c r="B19" s="25" t="s">
        <v>10</v>
      </c>
      <c r="D19" s="26"/>
      <c r="E19" s="26"/>
      <c r="F19" s="27"/>
      <c r="G19" s="28">
        <f>E19*F19</f>
        <v>0</v>
      </c>
    </row>
    <row r="20" spans="2:18" x14ac:dyDescent="0.2">
      <c r="B20" s="25" t="s">
        <v>11</v>
      </c>
      <c r="D20" s="26"/>
      <c r="E20" s="26"/>
      <c r="F20" s="27"/>
      <c r="G20" s="28">
        <f t="shared" ref="G20" si="2">E20*F20</f>
        <v>0</v>
      </c>
    </row>
    <row r="21" spans="2:18" x14ac:dyDescent="0.2">
      <c r="B21" s="49" t="s">
        <v>12</v>
      </c>
      <c r="D21" s="50"/>
      <c r="E21" s="50"/>
      <c r="F21" s="51"/>
      <c r="G21" s="52">
        <f>E21*F21</f>
        <v>0</v>
      </c>
    </row>
    <row r="22" spans="2:18" x14ac:dyDescent="0.2">
      <c r="B22" s="46"/>
      <c r="D22" s="47"/>
      <c r="E22" s="48"/>
      <c r="F22" s="36"/>
      <c r="G22" s="36"/>
    </row>
    <row r="23" spans="2:18" x14ac:dyDescent="0.2">
      <c r="D23" s="96" t="s">
        <v>15</v>
      </c>
      <c r="E23" s="97"/>
      <c r="F23" s="98"/>
      <c r="G23" s="53">
        <f>SUBTOTAL(9,G8:G21)</f>
        <v>0</v>
      </c>
    </row>
    <row r="24" spans="2:18" x14ac:dyDescent="0.2">
      <c r="D24" s="90" t="s">
        <v>16</v>
      </c>
      <c r="E24" s="91"/>
      <c r="F24" s="92"/>
      <c r="G24" s="54">
        <f>+G23*0.2</f>
        <v>0</v>
      </c>
    </row>
    <row r="25" spans="2:18" x14ac:dyDescent="0.2">
      <c r="D25" s="93" t="s">
        <v>17</v>
      </c>
      <c r="E25" s="94"/>
      <c r="F25" s="94"/>
      <c r="G25" s="55">
        <f>+G23+G24</f>
        <v>0</v>
      </c>
    </row>
    <row r="28" spans="2:18" ht="18" x14ac:dyDescent="0.25">
      <c r="B28" s="17" t="s">
        <v>18</v>
      </c>
    </row>
    <row r="29" spans="2:18" x14ac:dyDescent="0.2">
      <c r="D29" s="95" t="s">
        <v>19</v>
      </c>
      <c r="E29" s="95"/>
      <c r="F29" s="95"/>
      <c r="G29" s="95"/>
      <c r="H29" s="95" t="s">
        <v>20</v>
      </c>
      <c r="I29" s="95"/>
      <c r="J29" s="95"/>
      <c r="K29" s="95"/>
      <c r="L29" s="95" t="s">
        <v>21</v>
      </c>
      <c r="M29" s="95"/>
      <c r="N29" s="95"/>
      <c r="O29" s="95"/>
      <c r="P29" s="89" t="s">
        <v>22</v>
      </c>
      <c r="Q29" s="89"/>
      <c r="R29" s="89"/>
    </row>
    <row r="30" spans="2:18" x14ac:dyDescent="0.2">
      <c r="D30" s="38" t="s">
        <v>5</v>
      </c>
      <c r="E30" s="38" t="s">
        <v>6</v>
      </c>
      <c r="F30" s="38" t="s">
        <v>7</v>
      </c>
      <c r="G30" s="38" t="s">
        <v>8</v>
      </c>
      <c r="H30" s="38" t="s">
        <v>5</v>
      </c>
      <c r="I30" s="38" t="s">
        <v>6</v>
      </c>
      <c r="J30" s="38" t="s">
        <v>7</v>
      </c>
      <c r="K30" s="38" t="s">
        <v>8</v>
      </c>
      <c r="L30" s="38" t="s">
        <v>5</v>
      </c>
      <c r="M30" s="38" t="s">
        <v>6</v>
      </c>
      <c r="N30" s="38" t="s">
        <v>7</v>
      </c>
      <c r="O30" s="38" t="s">
        <v>8</v>
      </c>
      <c r="P30" s="58" t="s">
        <v>15</v>
      </c>
      <c r="Q30" s="59" t="s">
        <v>16</v>
      </c>
      <c r="R30" s="59" t="s">
        <v>17</v>
      </c>
    </row>
    <row r="31" spans="2:18" ht="15" x14ac:dyDescent="0.25"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/>
      <c r="Q31"/>
      <c r="R31"/>
    </row>
    <row r="32" spans="2:18" x14ac:dyDescent="0.2">
      <c r="B32" s="56" t="s">
        <v>9</v>
      </c>
      <c r="D32" s="44"/>
      <c r="E32" s="44"/>
      <c r="F32" s="45"/>
      <c r="G32" s="45">
        <f>SUBTOTAL(9,G33:G35)</f>
        <v>0</v>
      </c>
      <c r="H32" s="44"/>
      <c r="I32" s="44"/>
      <c r="J32" s="45"/>
      <c r="K32" s="45">
        <f>SUBTOTAL(9,K33:K35)</f>
        <v>0</v>
      </c>
      <c r="L32" s="44"/>
      <c r="M32" s="44"/>
      <c r="N32" s="45"/>
      <c r="O32" s="45">
        <f>SUBTOTAL(9,O33:O35)</f>
        <v>0</v>
      </c>
      <c r="P32" s="61">
        <f>SUM(G32,K32,O32)</f>
        <v>0</v>
      </c>
      <c r="Q32" s="61">
        <f>P32*0.2</f>
        <v>0</v>
      </c>
      <c r="R32" s="61">
        <f>P32+Q32</f>
        <v>0</v>
      </c>
    </row>
    <row r="33" spans="2:18" x14ac:dyDescent="0.2">
      <c r="B33" s="25" t="s">
        <v>10</v>
      </c>
      <c r="D33" s="26"/>
      <c r="E33" s="26"/>
      <c r="F33" s="27"/>
      <c r="G33" s="28">
        <f>E33*F33</f>
        <v>0</v>
      </c>
      <c r="H33" s="26"/>
      <c r="I33" s="26"/>
      <c r="J33" s="27"/>
      <c r="K33" s="28">
        <f>I33*J33</f>
        <v>0</v>
      </c>
      <c r="L33" s="26"/>
      <c r="M33" s="26"/>
      <c r="N33" s="27"/>
      <c r="O33" s="28">
        <f>M33*N33</f>
        <v>0</v>
      </c>
      <c r="P33" s="60">
        <f t="shared" ref="P33:P45" si="3">SUM(G33,K33,O33)</f>
        <v>0</v>
      </c>
      <c r="Q33" s="60">
        <f t="shared" ref="Q33:Q45" si="4">P33*0.2</f>
        <v>0</v>
      </c>
      <c r="R33" s="60">
        <f t="shared" ref="R33:R45" si="5">P33+Q33</f>
        <v>0</v>
      </c>
    </row>
    <row r="34" spans="2:18" x14ac:dyDescent="0.2">
      <c r="B34" s="25" t="s">
        <v>11</v>
      </c>
      <c r="D34" s="26"/>
      <c r="E34" s="26"/>
      <c r="F34" s="27"/>
      <c r="G34" s="28">
        <f t="shared" ref="G34:G35" si="6">E34*F34</f>
        <v>0</v>
      </c>
      <c r="H34" s="26"/>
      <c r="I34" s="26"/>
      <c r="J34" s="27"/>
      <c r="K34" s="28">
        <f t="shared" ref="K34:K35" si="7">I34*J34</f>
        <v>0</v>
      </c>
      <c r="L34" s="26"/>
      <c r="M34" s="26"/>
      <c r="N34" s="27"/>
      <c r="O34" s="28">
        <f t="shared" ref="O34:O35" si="8">M34*N34</f>
        <v>0</v>
      </c>
      <c r="P34" s="60">
        <f t="shared" si="3"/>
        <v>0</v>
      </c>
      <c r="Q34" s="60">
        <f t="shared" si="4"/>
        <v>0</v>
      </c>
      <c r="R34" s="60">
        <f t="shared" si="5"/>
        <v>0</v>
      </c>
    </row>
    <row r="35" spans="2:18" x14ac:dyDescent="0.2">
      <c r="B35" s="25" t="s">
        <v>12</v>
      </c>
      <c r="D35" s="26"/>
      <c r="E35" s="26"/>
      <c r="F35" s="27"/>
      <c r="G35" s="28">
        <f t="shared" si="6"/>
        <v>0</v>
      </c>
      <c r="H35" s="26"/>
      <c r="I35" s="26"/>
      <c r="J35" s="27"/>
      <c r="K35" s="28">
        <f t="shared" si="7"/>
        <v>0</v>
      </c>
      <c r="L35" s="26"/>
      <c r="M35" s="26"/>
      <c r="N35" s="27"/>
      <c r="O35" s="28">
        <f t="shared" si="8"/>
        <v>0</v>
      </c>
      <c r="P35" s="60">
        <f t="shared" si="3"/>
        <v>0</v>
      </c>
      <c r="Q35" s="60">
        <f t="shared" si="4"/>
        <v>0</v>
      </c>
      <c r="R35" s="60">
        <f t="shared" si="5"/>
        <v>0</v>
      </c>
    </row>
    <row r="36" spans="2:18" x14ac:dyDescent="0.2">
      <c r="B36" s="29"/>
      <c r="D36" s="30"/>
      <c r="E36" s="31"/>
      <c r="F36" s="20"/>
      <c r="G36" s="32"/>
      <c r="H36" s="30"/>
      <c r="I36" s="31"/>
      <c r="J36" s="20"/>
      <c r="K36" s="32"/>
      <c r="L36" s="30"/>
      <c r="M36" s="31"/>
      <c r="N36" s="20"/>
      <c r="O36" s="32"/>
      <c r="P36" s="60"/>
      <c r="Q36" s="60"/>
      <c r="R36" s="60"/>
    </row>
    <row r="37" spans="2:18" x14ac:dyDescent="0.2">
      <c r="B37" s="21" t="s">
        <v>13</v>
      </c>
      <c r="D37" s="22"/>
      <c r="E37" s="22"/>
      <c r="F37" s="23"/>
      <c r="G37" s="24">
        <f>SUBTOTAL(9,G38:G40)</f>
        <v>0</v>
      </c>
      <c r="H37" s="22"/>
      <c r="I37" s="22"/>
      <c r="J37" s="23"/>
      <c r="K37" s="24">
        <f>SUBTOTAL(9,K38:K40)</f>
        <v>0</v>
      </c>
      <c r="L37" s="22"/>
      <c r="M37" s="22"/>
      <c r="N37" s="23"/>
      <c r="O37" s="24">
        <f>SUBTOTAL(9,O38:O40)</f>
        <v>0</v>
      </c>
      <c r="P37" s="61">
        <f t="shared" si="3"/>
        <v>0</v>
      </c>
      <c r="Q37" s="61">
        <f t="shared" si="4"/>
        <v>0</v>
      </c>
      <c r="R37" s="61">
        <f t="shared" si="5"/>
        <v>0</v>
      </c>
    </row>
    <row r="38" spans="2:18" x14ac:dyDescent="0.2">
      <c r="B38" s="25" t="s">
        <v>10</v>
      </c>
      <c r="D38" s="26"/>
      <c r="E38" s="26"/>
      <c r="F38" s="27"/>
      <c r="G38" s="28">
        <f>E38*F38</f>
        <v>0</v>
      </c>
      <c r="H38" s="26"/>
      <c r="I38" s="26"/>
      <c r="J38" s="27"/>
      <c r="K38" s="28">
        <f>I38*J38</f>
        <v>0</v>
      </c>
      <c r="L38" s="26"/>
      <c r="M38" s="26"/>
      <c r="N38" s="27"/>
      <c r="O38" s="28">
        <f>M38*N38</f>
        <v>0</v>
      </c>
      <c r="P38" s="60">
        <f t="shared" si="3"/>
        <v>0</v>
      </c>
      <c r="Q38" s="60">
        <f t="shared" si="4"/>
        <v>0</v>
      </c>
      <c r="R38" s="60">
        <f t="shared" si="5"/>
        <v>0</v>
      </c>
    </row>
    <row r="39" spans="2:18" x14ac:dyDescent="0.2">
      <c r="B39" s="25" t="s">
        <v>11</v>
      </c>
      <c r="D39" s="26"/>
      <c r="E39" s="26"/>
      <c r="F39" s="27"/>
      <c r="G39" s="28">
        <f t="shared" ref="G39:G40" si="9">E39*F39</f>
        <v>0</v>
      </c>
      <c r="H39" s="26"/>
      <c r="I39" s="26"/>
      <c r="J39" s="27"/>
      <c r="K39" s="28">
        <f t="shared" ref="K39:K40" si="10">I39*J39</f>
        <v>0</v>
      </c>
      <c r="L39" s="26"/>
      <c r="M39" s="26"/>
      <c r="N39" s="27"/>
      <c r="O39" s="28">
        <f t="shared" ref="O39:O40" si="11">M39*N39</f>
        <v>0</v>
      </c>
      <c r="P39" s="60">
        <f t="shared" si="3"/>
        <v>0</v>
      </c>
      <c r="Q39" s="60">
        <f t="shared" si="4"/>
        <v>0</v>
      </c>
      <c r="R39" s="60">
        <f t="shared" si="5"/>
        <v>0</v>
      </c>
    </row>
    <row r="40" spans="2:18" x14ac:dyDescent="0.2">
      <c r="B40" s="25" t="s">
        <v>12</v>
      </c>
      <c r="D40" s="26"/>
      <c r="E40" s="26"/>
      <c r="F40" s="27"/>
      <c r="G40" s="28">
        <f t="shared" si="9"/>
        <v>0</v>
      </c>
      <c r="H40" s="26"/>
      <c r="I40" s="26"/>
      <c r="J40" s="27"/>
      <c r="K40" s="28">
        <f t="shared" si="10"/>
        <v>0</v>
      </c>
      <c r="L40" s="26"/>
      <c r="M40" s="26"/>
      <c r="N40" s="27"/>
      <c r="O40" s="28">
        <f t="shared" si="11"/>
        <v>0</v>
      </c>
      <c r="P40" s="60">
        <f t="shared" si="3"/>
        <v>0</v>
      </c>
      <c r="Q40" s="60">
        <f t="shared" si="4"/>
        <v>0</v>
      </c>
      <c r="R40" s="60">
        <f t="shared" si="5"/>
        <v>0</v>
      </c>
    </row>
    <row r="41" spans="2:18" x14ac:dyDescent="0.2">
      <c r="B41" s="29"/>
      <c r="D41" s="30"/>
      <c r="E41" s="31"/>
      <c r="F41" s="20"/>
      <c r="G41" s="32"/>
      <c r="H41" s="30"/>
      <c r="I41" s="31"/>
      <c r="J41" s="20"/>
      <c r="K41" s="32"/>
      <c r="L41" s="30"/>
      <c r="M41" s="31"/>
      <c r="N41" s="20"/>
      <c r="O41" s="32"/>
      <c r="P41" s="60"/>
      <c r="Q41" s="60"/>
      <c r="R41" s="60"/>
    </row>
    <row r="42" spans="2:18" x14ac:dyDescent="0.2">
      <c r="B42" s="21" t="s">
        <v>14</v>
      </c>
      <c r="D42" s="22"/>
      <c r="E42" s="22"/>
      <c r="F42" s="23"/>
      <c r="G42" s="24">
        <f>SUBTOTAL(9,G43:G45)</f>
        <v>0</v>
      </c>
      <c r="H42" s="22"/>
      <c r="I42" s="22"/>
      <c r="J42" s="23"/>
      <c r="K42" s="24">
        <f>SUBTOTAL(9,K43:K45)</f>
        <v>0</v>
      </c>
      <c r="L42" s="22"/>
      <c r="M42" s="22"/>
      <c r="N42" s="23"/>
      <c r="O42" s="24">
        <f>SUBTOTAL(9,O43:O45)</f>
        <v>0</v>
      </c>
      <c r="P42" s="61">
        <f t="shared" si="3"/>
        <v>0</v>
      </c>
      <c r="Q42" s="61">
        <f t="shared" si="4"/>
        <v>0</v>
      </c>
      <c r="R42" s="61">
        <f t="shared" si="5"/>
        <v>0</v>
      </c>
    </row>
    <row r="43" spans="2:18" x14ac:dyDescent="0.2">
      <c r="B43" s="25" t="s">
        <v>10</v>
      </c>
      <c r="D43" s="26"/>
      <c r="E43" s="26"/>
      <c r="F43" s="27"/>
      <c r="G43" s="28">
        <f>E43*F43</f>
        <v>0</v>
      </c>
      <c r="H43" s="26"/>
      <c r="I43" s="26"/>
      <c r="J43" s="27"/>
      <c r="K43" s="28">
        <f>I43*J43</f>
        <v>0</v>
      </c>
      <c r="L43" s="26"/>
      <c r="M43" s="26"/>
      <c r="N43" s="27"/>
      <c r="O43" s="28">
        <f>M43*N43</f>
        <v>0</v>
      </c>
      <c r="P43" s="60">
        <f t="shared" si="3"/>
        <v>0</v>
      </c>
      <c r="Q43" s="60">
        <f t="shared" si="4"/>
        <v>0</v>
      </c>
      <c r="R43" s="60">
        <f t="shared" si="5"/>
        <v>0</v>
      </c>
    </row>
    <row r="44" spans="2:18" x14ac:dyDescent="0.2">
      <c r="B44" s="25" t="s">
        <v>11</v>
      </c>
      <c r="D44" s="26"/>
      <c r="E44" s="26"/>
      <c r="F44" s="27"/>
      <c r="G44" s="28">
        <f t="shared" ref="G44" si="12">E44*F44</f>
        <v>0</v>
      </c>
      <c r="H44" s="26"/>
      <c r="I44" s="26"/>
      <c r="J44" s="27"/>
      <c r="K44" s="28">
        <f t="shared" ref="K44" si="13">I44*J44</f>
        <v>0</v>
      </c>
      <c r="L44" s="26"/>
      <c r="M44" s="26"/>
      <c r="N44" s="27"/>
      <c r="O44" s="28">
        <f t="shared" ref="O44" si="14">M44*N44</f>
        <v>0</v>
      </c>
      <c r="P44" s="60">
        <f t="shared" si="3"/>
        <v>0</v>
      </c>
      <c r="Q44" s="60">
        <f t="shared" si="4"/>
        <v>0</v>
      </c>
      <c r="R44" s="60">
        <f t="shared" si="5"/>
        <v>0</v>
      </c>
    </row>
    <row r="45" spans="2:18" x14ac:dyDescent="0.2">
      <c r="B45" s="49" t="s">
        <v>12</v>
      </c>
      <c r="D45" s="50"/>
      <c r="E45" s="50"/>
      <c r="F45" s="51"/>
      <c r="G45" s="52">
        <f>E45*F45</f>
        <v>0</v>
      </c>
      <c r="H45" s="50"/>
      <c r="I45" s="50"/>
      <c r="J45" s="51"/>
      <c r="K45" s="52">
        <f>I45*J45</f>
        <v>0</v>
      </c>
      <c r="L45" s="50"/>
      <c r="M45" s="50"/>
      <c r="N45" s="51"/>
      <c r="O45" s="52">
        <f>M45*N45</f>
        <v>0</v>
      </c>
      <c r="P45" s="60">
        <f t="shared" si="3"/>
        <v>0</v>
      </c>
      <c r="Q45" s="60">
        <f t="shared" si="4"/>
        <v>0</v>
      </c>
      <c r="R45" s="60">
        <f t="shared" si="5"/>
        <v>0</v>
      </c>
    </row>
  </sheetData>
  <mergeCells count="7">
    <mergeCell ref="P29:R29"/>
    <mergeCell ref="D24:F24"/>
    <mergeCell ref="D25:F25"/>
    <mergeCell ref="D29:G29"/>
    <mergeCell ref="D23:F23"/>
    <mergeCell ref="H29:K29"/>
    <mergeCell ref="L29:O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789DB-4C54-472F-AA69-B7132589650D}">
  <dimension ref="A2:G20"/>
  <sheetViews>
    <sheetView zoomScale="85" zoomScaleNormal="85" workbookViewId="0">
      <selection activeCell="D33" sqref="D33"/>
    </sheetView>
  </sheetViews>
  <sheetFormatPr baseColWidth="10" defaultColWidth="11.42578125" defaultRowHeight="12.75" x14ac:dyDescent="0.2"/>
  <cols>
    <col min="1" max="1" width="11.42578125" style="19"/>
    <col min="2" max="2" width="73.140625" style="19" customWidth="1"/>
    <col min="3" max="3" width="3.85546875" style="19" customWidth="1"/>
    <col min="4" max="4" width="16.28515625" style="19" customWidth="1"/>
    <col min="5" max="5" width="18" style="19" bestFit="1" customWidth="1"/>
    <col min="6" max="6" width="20.42578125" style="19" bestFit="1" customWidth="1"/>
    <col min="7" max="7" width="15.42578125" style="19" bestFit="1" customWidth="1"/>
    <col min="8" max="16384" width="11.42578125" style="19"/>
  </cols>
  <sheetData>
    <row r="2" spans="1:7" ht="14.25" x14ac:dyDescent="0.2">
      <c r="B2" s="18" t="s">
        <v>3</v>
      </c>
    </row>
    <row r="4" spans="1:7" ht="14.25" x14ac:dyDescent="0.2">
      <c r="B4" s="18" t="s">
        <v>23</v>
      </c>
    </row>
    <row r="5" spans="1:7" ht="15" x14ac:dyDescent="0.25">
      <c r="A5"/>
      <c r="B5"/>
      <c r="C5"/>
      <c r="D5"/>
      <c r="E5"/>
      <c r="F5"/>
      <c r="G5"/>
    </row>
    <row r="6" spans="1:7" x14ac:dyDescent="0.2">
      <c r="D6" s="38" t="s">
        <v>5</v>
      </c>
      <c r="E6" s="38" t="s">
        <v>24</v>
      </c>
      <c r="F6" s="38" t="s">
        <v>25</v>
      </c>
    </row>
    <row r="7" spans="1:7" ht="15" x14ac:dyDescent="0.25">
      <c r="A7"/>
      <c r="B7" s="43"/>
      <c r="D7" s="39"/>
      <c r="E7" s="41"/>
      <c r="F7" s="42"/>
    </row>
    <row r="8" spans="1:7" x14ac:dyDescent="0.2">
      <c r="B8" s="65" t="s">
        <v>26</v>
      </c>
      <c r="D8" s="63" t="s">
        <v>27</v>
      </c>
      <c r="E8" s="64"/>
      <c r="F8" s="64">
        <f>E8*1.2</f>
        <v>0</v>
      </c>
    </row>
    <row r="9" spans="1:7" x14ac:dyDescent="0.2">
      <c r="B9" s="46"/>
      <c r="D9" s="47"/>
      <c r="E9" s="36"/>
      <c r="F9" s="36"/>
    </row>
    <row r="11" spans="1:7" ht="14.25" x14ac:dyDescent="0.2">
      <c r="B11" s="18" t="s">
        <v>28</v>
      </c>
    </row>
    <row r="13" spans="1:7" x14ac:dyDescent="0.2">
      <c r="D13" s="38" t="s">
        <v>5</v>
      </c>
      <c r="E13" s="38" t="s">
        <v>6</v>
      </c>
      <c r="F13" s="38" t="s">
        <v>7</v>
      </c>
      <c r="G13" s="38" t="s">
        <v>8</v>
      </c>
    </row>
    <row r="14" spans="1:7" ht="15" x14ac:dyDescent="0.25">
      <c r="B14" s="43"/>
      <c r="D14" s="39"/>
      <c r="E14" s="66" t="s">
        <v>29</v>
      </c>
      <c r="F14" s="41"/>
      <c r="G14" s="42"/>
    </row>
    <row r="15" spans="1:7" x14ac:dyDescent="0.2">
      <c r="B15" s="21" t="s">
        <v>26</v>
      </c>
      <c r="D15" s="44" t="s">
        <v>27</v>
      </c>
      <c r="E15" s="44">
        <v>4</v>
      </c>
      <c r="F15" s="45"/>
      <c r="G15" s="45">
        <f>F15*E15</f>
        <v>0</v>
      </c>
    </row>
    <row r="16" spans="1:7" x14ac:dyDescent="0.2">
      <c r="B16" s="46"/>
      <c r="D16" s="47"/>
      <c r="E16" s="48"/>
      <c r="F16" s="36"/>
      <c r="G16" s="36"/>
    </row>
    <row r="17" spans="2:7" x14ac:dyDescent="0.2">
      <c r="B17" s="33"/>
      <c r="D17" s="34"/>
      <c r="E17" s="35"/>
      <c r="F17" s="36"/>
      <c r="G17" s="37"/>
    </row>
    <row r="18" spans="2:7" x14ac:dyDescent="0.2">
      <c r="D18" s="96" t="s">
        <v>30</v>
      </c>
      <c r="E18" s="97"/>
      <c r="F18" s="98"/>
      <c r="G18" s="53">
        <f>SUBTOTAL(9,G15:G15)</f>
        <v>0</v>
      </c>
    </row>
    <row r="19" spans="2:7" x14ac:dyDescent="0.2">
      <c r="D19" s="90" t="s">
        <v>16</v>
      </c>
      <c r="E19" s="91"/>
      <c r="F19" s="92"/>
      <c r="G19" s="54">
        <f>+G18*0.2</f>
        <v>0</v>
      </c>
    </row>
    <row r="20" spans="2:7" x14ac:dyDescent="0.2">
      <c r="D20" s="93" t="s">
        <v>31</v>
      </c>
      <c r="E20" s="94"/>
      <c r="F20" s="94"/>
      <c r="G20" s="55">
        <f>+G18+G19</f>
        <v>0</v>
      </c>
    </row>
  </sheetData>
  <protectedRanges>
    <protectedRange algorithmName="SHA-512" hashValue="s6uscsvlEhi4NZWJxfqFbu/cSMi2f+yxwS3eAWQ1ihfuXX+jb4oEWkXFJF5h/50PxuKKZgPuUJGOK4dx+EB78A==" saltValue="+y1Ypm410X8N2htBRF1ltQ==" spinCount="100000" sqref="E15" name="Plage1"/>
  </protectedRanges>
  <mergeCells count="3">
    <mergeCell ref="D18:F18"/>
    <mergeCell ref="D19:F19"/>
    <mergeCell ref="D20:F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0. Page de garde</vt:lpstr>
      <vt:lpstr>1. DPGF et DICT</vt:lpstr>
      <vt:lpstr>2. BPU et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BARILLEC Mael</dc:creator>
  <cp:keywords/>
  <dc:description/>
  <cp:lastModifiedBy>BARILLEC Mael</cp:lastModifiedBy>
  <cp:revision/>
  <dcterms:created xsi:type="dcterms:W3CDTF">2015-06-05T18:19:34Z</dcterms:created>
  <dcterms:modified xsi:type="dcterms:W3CDTF">2026-01-08T11:04:30Z</dcterms:modified>
  <cp:category/>
  <cp:contentStatus/>
</cp:coreProperties>
</file>